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7"/>
  <c r="Q27"/>
  <c r="Q12"/>
  <c r="Q22"/>
  <c r="Q39" s="1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17"/>
  <c r="I16" s="1"/>
  <c r="S16" s="1"/>
  <c r="G39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<sst xmlns="http://schemas.openxmlformats.org/spreadsheetml/2006/main" count="116" uniqueCount="75">
  <si>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</si>
  <si>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</si>
  <si>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</si>
  <si>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Sokol Bohumín</t>
  </si>
  <si>
    <t>Datum:  </t>
  </si>
  <si>
    <t>8.3.2025</t>
  </si>
  <si>
    <t>Domácí</t>
  </si>
  <si>
    <t xml:space="preserve">TJ Sokol Bohumín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</si>
  <si>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</si>
  <si>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</si>
  <si>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</si>
  <si>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</si>
  <si>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</si>
  <si>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</si>
  <si>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</si>
  <si>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</si>
  <si>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</si>
  <si>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</si>
  <si>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</si>
  <si>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</si>
  <si>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</si>
  <si>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</si>
  <si>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Bělíček</t>
  </si>
  <si>
    <t>Stanislav</t>
  </si>
  <si>
    <t>Daniel</t>
  </si>
  <si>
    <t>Nitka</t>
  </si>
  <si>
    <t>Dolák</t>
  </si>
  <si>
    <t>Karol</t>
  </si>
  <si>
    <t>Martin</t>
  </si>
  <si>
    <t>Kohutek</t>
  </si>
  <si>
    <t>Aleš</t>
  </si>
  <si>
    <t>Vlastimil</t>
  </si>
  <si>
    <t>Kuzma</t>
  </si>
  <si>
    <t>Bagári</t>
  </si>
  <si>
    <t>Jozef</t>
  </si>
  <si>
    <t>Zoltán</t>
  </si>
  <si>
    <t>Klus</t>
  </si>
  <si>
    <t>Jaroslav</t>
  </si>
  <si>
    <t>Milan</t>
  </si>
  <si>
    <t>Kuttler</t>
  </si>
  <si>
    <t>Vančura</t>
  </si>
  <si>
    <t>Petr</t>
  </si>
  <si>
    <t>Libor</t>
  </si>
  <si>
    <t>Celkový výkon družstva  </t>
  </si>
  <si>
    <t>Vedoucí družstva         Jméno:</t>
  </si>
  <si>
    <t>Aleš Kohutek</t>
  </si>
  <si>
    <t>Bodový zisk</t>
  </si>
  <si>
    <t>Tomáš Novosad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</si>
  <si>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</si>
  <si>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</si>
  <si>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</si>
  <si>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</si>
  <si>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</si>
  <si>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</si>
  <si>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</si>
  <si>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</si>
  <si>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</si>
  <si>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</si>
  <si>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</si>
  <si>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</si>
  <si>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</si>
  <si>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</si>
  <si>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</si>
  <si>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</si>
  <si>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</si>
  <si>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</si>
  <si>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</si>
  <si>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</si>
  <si>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</si>
  <si>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Hambálek Tomáš</t>
  </si>
  <si>
    <t>Dolák Martin</t>
  </si>
  <si>
    <t>Napomínání hráčů za nesportovní chování či vyloučení ze startu:</t>
  </si>
  <si>
    <t>Různé:</t>
  </si>
  <si>
    <t xml:space="preserve">Datum a podpis rozhodčího:  </t>
  </si>
  <si>
    <t>8.3.2025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</si>
</sst>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110</v>
      </c>
      <c r="O8" s="12">
        <v>52</v>
      </c>
      <c r="P8" s="12">
        <v>2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27</v>
      </c>
      <c r="F9" s="18">
        <v>3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3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35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45</v>
      </c>
      <c r="P10" s="18">
        <v>3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51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52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406</v>
      </c>
      <c r="E12" s="28">
        <f>IF(ISNUMBER($G12),SUM(E8:E11),"")</f>
        <v>158</v>
      </c>
      <c r="F12" s="28">
        <f>IF(ISNUMBER($G12),SUM(F8:F11),"")</f>
        <v>6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19458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194</v>
      </c>
      <c r="P12" s="28">
        <f>IF(ISNUMBER($G12),SUM(P8:P11),"")</f>
        <v>9</v>
      </c>
      <c r="Q12" s="29">
        <f>IF(SUM($G8:$G11)+SUM($Q8:$Q11)&gt;0,SUM(Q8:Q11),"")</f>
        <v>586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43</v>
      </c>
      <c r="F13" s="12">
        <v>4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53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35</v>
      </c>
      <c r="F14" s="18">
        <v>2</v>
      </c>
      <c r="G14" s="19">
        <f>IF(AND(ISBLANK(D14),ISBLANK(E14)),"",D14+E14)</f>
        <v>121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25</v>
      </c>
      <c r="P14" s="18">
        <v>4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44</v>
      </c>
      <c r="P15" s="18">
        <v>3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53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352</v>
      </c>
      <c r="E17" s="28">
        <f>IF(ISNUMBER($G17),SUM(E13:E16),"")</f>
        <v>158</v>
      </c>
      <c r="F17" s="28">
        <f>IF(ISNUMBER($G17),SUM(F13:F16),"")</f>
        <v>9</v>
      </c>
      <c r="G17" s="29">
        <f>IF(SUM($G13:$G16)+SUM($Q13:$Q16)&gt;0,SUM(G13:G16),"")</f>
        <v>510</v>
      </c>
      <c r="H17" s="27">
        <f>IF(ISNUMBER($G17),SUM(H13:H16),"")</f>
        <v>2</v>
      </c>
      <c r="I17" s="99"/>
      <c r="K17" s="96">
        <v>21859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175</v>
      </c>
      <c r="P17" s="28">
        <f>IF(ISNUMBER($G17),SUM(P13:P16),"")</f>
        <v>7</v>
      </c>
      <c r="Q17" s="29">
        <f>IF(SUM($G13:$G16)+SUM($Q13:$Q16)&gt;0,SUM(Q13:Q16),"")</f>
        <v>546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63</v>
      </c>
      <c r="F18" s="12">
        <v>0</v>
      </c>
      <c r="G18" s="13">
        <f>IF(AND(ISBLANK(D18),ISBLANK(E18)),"",D18+E18)</f>
        <v>160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98</v>
      </c>
      <c r="O18" s="12">
        <v>54</v>
      </c>
      <c r="P18" s="12">
        <v>1</v>
      </c>
      <c r="Q18" s="13">
        <f>IF(AND(ISBLANK(N18),ISBLANK(O18)),"",N18+O18)</f>
        <v>152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54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36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41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100</v>
      </c>
      <c r="O20" s="18">
        <v>60</v>
      </c>
      <c r="P20" s="18">
        <v>0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109</v>
      </c>
      <c r="E21" s="23">
        <v>71</v>
      </c>
      <c r="F21" s="23">
        <v>1</v>
      </c>
      <c r="G21" s="24">
        <f>IF(AND(ISBLANK(D21),ISBLANK(E21)),"",D21+E21)</f>
        <v>180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45</v>
      </c>
      <c r="P21" s="23">
        <v>2</v>
      </c>
      <c r="Q21" s="24">
        <f>IF(AND(ISBLANK(N21),ISBLANK(O21)),"",N21+O21)</f>
        <v>140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406</v>
      </c>
      <c r="E22" s="28">
        <f>IF(ISNUMBER($G22),SUM(E18:E21),"")</f>
        <v>229</v>
      </c>
      <c r="F22" s="28">
        <f>IF(ISNUMBER($G22),SUM(F18:F21),"")</f>
        <v>3</v>
      </c>
      <c r="G22" s="29">
        <f>IF(SUM($G18:$G21)+SUM($Q18:$Q21)&gt;0,SUM(G18:G21),"")</f>
        <v>635</v>
      </c>
      <c r="H22" s="27">
        <f>IF(ISNUMBER($G22),SUM(H18:H21),"")</f>
        <v>3</v>
      </c>
      <c r="I22" s="99"/>
      <c r="K22" s="96">
        <v>14035</v>
      </c>
      <c r="L22" s="97"/>
      <c r="M22" s="26" t="s">
        <v>18</v>
      </c>
      <c r="N22" s="27">
        <f>IF(ISNUMBER($G22),SUM(N18:N21),"")</f>
        <v>390</v>
      </c>
      <c r="O22" s="28">
        <f>IF(ISNUMBER($G22),SUM(O18:O21),"")</f>
        <v>195</v>
      </c>
      <c r="P22" s="28">
        <f>IF(ISNUMBER($G22),SUM(P18:P21),"")</f>
        <v>4</v>
      </c>
      <c r="Q22" s="29">
        <f>IF(SUM($G18:$G21)+SUM($Q18:$Q21)&gt;0,SUM(Q18:Q21),"")</f>
        <v>585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80</v>
      </c>
      <c r="E23" s="12">
        <v>44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94</v>
      </c>
      <c r="O23" s="12">
        <v>26</v>
      </c>
      <c r="P23" s="12">
        <v>3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34</v>
      </c>
      <c r="F24" s="18">
        <v>3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36</v>
      </c>
      <c r="P24" s="18">
        <v>1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44</v>
      </c>
      <c r="F25" s="18">
        <v>4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35</v>
      </c>
      <c r="P25" s="18">
        <v>4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54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42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176</v>
      </c>
      <c r="F27" s="28">
        <f>IF(ISNUMBER($G27),SUM(F23:F26),"")</f>
        <v>10</v>
      </c>
      <c r="G27" s="29">
        <f>IF(SUM($G23:$G26)+SUM($Q23:$Q26)&gt;0,SUM(G23:G26),"")</f>
        <v>532</v>
      </c>
      <c r="H27" s="27">
        <f>IF(ISNUMBER($G27),SUM(H23:H26),"")</f>
        <v>3</v>
      </c>
      <c r="I27" s="99"/>
      <c r="K27" s="96">
        <v>19459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139</v>
      </c>
      <c r="P27" s="28">
        <f>IF(ISNUMBER($G27),SUM(P23:P26),"")</f>
        <v>9</v>
      </c>
      <c r="Q27" s="29">
        <f>IF(SUM($G23:$G26)+SUM($Q23:$Q26)&gt;0,SUM(Q23:Q26),"")</f>
        <v>507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45</v>
      </c>
      <c r="F28" s="12">
        <v>1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22</v>
      </c>
      <c r="L28" s="89"/>
      <c r="M28" s="10">
        <v>1</v>
      </c>
      <c r="N28" s="11">
        <v>101</v>
      </c>
      <c r="O28" s="12">
        <v>43</v>
      </c>
      <c r="P28" s="12">
        <v>1</v>
      </c>
      <c r="Q28" s="13">
        <f>IF(AND(ISBLANK(N28),ISBLANK(O28)),"",N28+O28)</f>
        <v>144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43</v>
      </c>
      <c r="F29" s="18">
        <v>3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108</v>
      </c>
      <c r="O29" s="18">
        <v>53</v>
      </c>
      <c r="P29" s="18">
        <v>1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36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53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33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108</v>
      </c>
      <c r="O31" s="23">
        <v>61</v>
      </c>
      <c r="P31" s="23">
        <v>0</v>
      </c>
      <c r="Q31" s="24">
        <f>IF(AND(ISBLANK(N31),ISBLANK(O31)),"",N31+O31)</f>
        <v>169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157</v>
      </c>
      <c r="F32" s="28">
        <f>IF(ISNUMBER($G32),SUM(F28:F31),"")</f>
        <v>6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17426</v>
      </c>
      <c r="L32" s="97"/>
      <c r="M32" s="26" t="s">
        <v>18</v>
      </c>
      <c r="N32" s="27">
        <f>IF(ISNUMBER($G32),SUM(N28:N31),"")</f>
        <v>415</v>
      </c>
      <c r="O32" s="28">
        <f>IF(ISNUMBER($G32),SUM(O28:O31),"")</f>
        <v>210</v>
      </c>
      <c r="P32" s="28">
        <f>IF(ISNUMBER($G32),SUM(P28:P31),"")</f>
        <v>2</v>
      </c>
      <c r="Q32" s="29">
        <f>IF(SUM($G28:$G31)+SUM($Q28:$Q31)&gt;0,SUM(Q28:Q31),"")</f>
        <v>625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53</v>
      </c>
      <c r="F33" s="12">
        <v>0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45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50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36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54</v>
      </c>
      <c r="F35" s="18">
        <v>3</v>
      </c>
      <c r="G35" s="19">
        <f>IF(AND(ISBLANK(D35),ISBLANK(E35)),"",D35+E35)</f>
        <v>150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61</v>
      </c>
      <c r="P35" s="18">
        <v>1</v>
      </c>
      <c r="Q35" s="19">
        <f>IF(AND(ISBLANK(N35),ISBLANK(O35)),"",N35+O35)</f>
        <v>159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43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210</v>
      </c>
      <c r="F37" s="28">
        <f>IF(ISNUMBER($G37),SUM(F33:F36),"")</f>
        <v>4</v>
      </c>
      <c r="G37" s="29">
        <f>IF(SUM($G33:$G36)+SUM($Q33:$Q36)&gt;0,SUM(G33:G36),"")</f>
        <v>586</v>
      </c>
      <c r="H37" s="27">
        <f>IF(ISNUMBER($G37),SUM(H33:H36),"")</f>
        <v>2</v>
      </c>
      <c r="I37" s="99"/>
      <c r="K37" s="96">
        <v>8006</v>
      </c>
      <c r="L37" s="97"/>
      <c r="M37" s="26" t="s">
        <v>18</v>
      </c>
      <c r="N37" s="27">
        <f>IF(ISNUMBER($G37),SUM(N33:N36),"")</f>
        <v>392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2280</v>
      </c>
      <c r="E39" s="34">
        <f>IF(ISNUMBER($G39),SUM(E12,E17,E22,E27,E32,E37),"")</f>
        <v>1088</v>
      </c>
      <c r="F39" s="34">
        <f>IF(ISNUMBER($G39),SUM(F12,F17,F22,F27,F32,F37),"")</f>
        <v>38</v>
      </c>
      <c r="G39" s="35">
        <f>IF(SUM($G$8:$G$37)+SUM($Q$8:$Q$37)&gt;0,SUM(G12,G17,G22,G27,G32,G37),"")</f>
        <v>3368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2328</v>
      </c>
      <c r="O39" s="34">
        <f>IF(ISNUMBER($G39),SUM(O12,O17,O22,O27,O32,O37),"")</f>
        <v>1098</v>
      </c>
      <c r="P39" s="34">
        <f>IF(ISNUMBER($G39),SUM(P12,P17,P22,P27,P32,P37),"")</f>
        <v>36</v>
      </c>
      <c r="Q39" s="35">
        <f>IF(SUM($G$8:$G$37)+SUM($Q$8:$Q$37)&gt;0,SUM(Q12,Q17,Q22,Q27,Q32,Q37),"")</f>
        <v>3426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VKK Vsetín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55</v>
      </c>
      <c r="L57" s="72" t="s">
        <v>69</v>
      </c>
      <c r="M57" s="73"/>
      <c r="N57" s="63">
        <v>11364</v>
      </c>
      <c r="O57" s="72" t="s">
        <v>70</v>
      </c>
      <c r="P57" s="75"/>
      <c r="Q57" s="75"/>
      <c r="R57" s="73"/>
      <c r="S57" s="65">
        <v>21859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2025-03-08T17:14:59Z</dcterms:modified>
</cp:coreProperties>
</file>